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E24" i="1" l="1"/>
  <c r="AD24" i="1"/>
  <c r="AE20" i="1"/>
  <c r="AD20" i="1"/>
  <c r="AE23" i="1"/>
  <c r="AD23" i="1"/>
  <c r="AE19" i="1"/>
  <c r="AD19" i="1"/>
  <c r="U39" i="1"/>
  <c r="V39" i="1"/>
  <c r="V35" i="1"/>
  <c r="U35" i="1"/>
  <c r="V38" i="1"/>
  <c r="U38" i="1"/>
  <c r="V37" i="1"/>
  <c r="U37" i="1"/>
  <c r="V36" i="1"/>
  <c r="U36" i="1"/>
  <c r="V34" i="1"/>
  <c r="U34" i="1"/>
  <c r="V33" i="1"/>
  <c r="U33" i="1"/>
  <c r="V32" i="1"/>
  <c r="U32" i="1"/>
  <c r="V31" i="1"/>
  <c r="U31" i="1"/>
  <c r="AF26" i="1"/>
  <c r="AE26" i="1"/>
  <c r="AD26" i="1"/>
  <c r="AF24" i="1"/>
  <c r="AF23" i="1"/>
  <c r="AF20" i="1"/>
  <c r="AF19" i="1"/>
  <c r="Y7" i="1"/>
  <c r="Y8" i="1"/>
  <c r="Y9" i="1"/>
  <c r="AD11" i="1"/>
  <c r="Z7" i="1"/>
  <c r="Z8" i="1"/>
  <c r="Z9" i="1"/>
  <c r="AE11" i="1"/>
  <c r="AF11" i="1"/>
  <c r="Y6" i="1"/>
  <c r="AD7" i="1"/>
  <c r="Z6" i="1"/>
  <c r="AE7" i="1"/>
  <c r="AF7" i="1"/>
  <c r="Y3" i="1"/>
  <c r="Y4" i="1"/>
  <c r="Y5" i="1"/>
  <c r="AD3" i="1"/>
  <c r="Z3" i="1"/>
  <c r="Z4" i="1"/>
  <c r="Z5" i="1"/>
  <c r="AE3" i="1"/>
  <c r="AF3" i="1"/>
  <c r="AD4" i="1"/>
  <c r="AE4" i="1"/>
  <c r="AF4" i="1"/>
  <c r="AD8" i="1"/>
  <c r="AE8" i="1"/>
  <c r="AF8" i="1"/>
  <c r="AD12" i="1"/>
  <c r="AE12" i="1"/>
  <c r="AF12" i="1"/>
  <c r="AF10" i="1"/>
  <c r="AE10" i="1"/>
  <c r="AD10"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<sst xmlns="http://schemas.openxmlformats.org/spreadsheetml/2006/main" count="117" uniqueCount="65">
  <si>
    <t>Eppi ID</t>
  </si>
  <si>
    <t>TITLE</t>
  </si>
  <si>
    <t>AUTHOR</t>
  </si>
  <si>
    <t>JOURNAL</t>
  </si>
  <si>
    <t>YEAR</t>
  </si>
  <si>
    <t>VOLUME</t>
  </si>
  <si>
    <t>PAGE START-PAGE END</t>
  </si>
  <si>
    <t>AUTHOR E-MAIL</t>
  </si>
  <si>
    <t>STUDY COUNTRY</t>
  </si>
  <si>
    <t>LOCATION SITE/NAME</t>
  </si>
  <si>
    <t>LATITUDE</t>
  </si>
  <si>
    <t>LONGITUDE</t>
  </si>
  <si>
    <t>KÖPPEN CLIMATE ZONE</t>
  </si>
  <si>
    <t>Microbial biomass and activity at various soil depths in a Brazilian oxisol after two decades of no-tillage and conventional tillage</t>
  </si>
  <si>
    <t xml:space="preserve">Babujia L C; Hungria M ; Franchini J C; Brookes P C; </t>
  </si>
  <si>
    <t>Soil Biology and Biochemistry</t>
  </si>
  <si>
    <t>2174-2181</t>
  </si>
  <si>
    <t>hungria@cnpso</t>
  </si>
  <si>
    <t>Brazil</t>
  </si>
  <si>
    <t>Londrina</t>
  </si>
  <si>
    <t>Cfa</t>
  </si>
  <si>
    <t>INTERVENTION (crop rotation / fertiliser / amendments / catch crop / tillage / multiple / farming system)</t>
  </si>
  <si>
    <t>NUMBER OF TREATMENTS</t>
  </si>
  <si>
    <t>WHICH TREATMENTS</t>
  </si>
  <si>
    <t>tillage</t>
  </si>
  <si>
    <t>NT, CT</t>
  </si>
  <si>
    <t>DATA LOCATION</t>
  </si>
  <si>
    <t>Table 2</t>
  </si>
  <si>
    <t>CRITICAL APPRAISAL, PRELIMINARY COMMENT</t>
  </si>
  <si>
    <t>no variance</t>
  </si>
  <si>
    <t>SOC (kg/m3)</t>
  </si>
  <si>
    <t>Depth (cm)</t>
  </si>
  <si>
    <t>0-5</t>
  </si>
  <si>
    <t>5-10</t>
  </si>
  <si>
    <t>10-20</t>
  </si>
  <si>
    <t>20-30</t>
  </si>
  <si>
    <t>30-40</t>
  </si>
  <si>
    <t>40-50</t>
  </si>
  <si>
    <t>50-60</t>
  </si>
  <si>
    <t>No tillage</t>
  </si>
  <si>
    <t>Conventional tillage</t>
  </si>
  <si>
    <t>p tillage</t>
  </si>
  <si>
    <t>CV % (t x d)</t>
  </si>
  <si>
    <t>CV % (t)</t>
  </si>
  <si>
    <t>For this study we used the treatments under two soilmanagement practices: (1) no-tilldNT, sowing directly through the residue of the previous crop, with the opening of only a narrow channel (w1.5e4 cm; ranging from 1.5e2 cm for wheat to 3e4 cm for soybean) in the sowing row; and (2) conventional tilldCT, where the soil is prepared yearly with one pass with a disc plough (w20e25 cm) and disc harrow (w15 cm). A crop succession of soybean (Glycine max (L.) Merr.) in the summer and wheat (Triticum aestivum L.) in the winter was sown for both NT and CT.</t>
  </si>
  <si>
    <t>Soil pH was corrected with lime applied as 2 ton ha 1 at the beginning of the experiment to reach a saturation of bases of 60% and to increase the pH to approximately 5.5 every three years. Fertilizers were applied at sowing, in equal amounts for the NT and CT treatments. For wheat, fertilizers consisted of no fertilizers in the first six years, and after that, 12.8e20 kg ha 1 of N (supplied as urea), 44.8e70 kg ha 1 of P (supplied as super triple phosphate), and 24e32 kg ha 1 of K (supplied as potassium chloride). For the soybean, every year, zero N, and 40e60 kg ha 1 of P (super triple phosphate) and K (potassium chloride) were added. After the 10th year soybean started to receive 20 g ha 1 of Mo (sodium molybdate) and 2 g ha 1 of Co (cobalt chloride). Other macro- and micronutrients were rarely needed and when a need was detected according to the leaf analysis in the previous crop and to the soil analysis before sowing, they were added equally to all treatments. Insects were controlled equally in all treatments with biological and chemical insecticide and fungicides which were also applied equally to all treatments when necessary throughout the 20 years of experiment. After the harvest crop residues were desiccated with glyphosate in both NT and CT treatments and after sowing other herbicides were applied to the CT, according to an analysis of infestation and the recommendation of herbicide efficacy for the dominant weeds.</t>
  </si>
  <si>
    <t>Table 1. Soil physical and chemical properties after 20 years under no-till (NT) or conventional tillage (CT) systems with the soybean (summer)/wheat (winter) crop succession. Means of four field replicates for each soil depth</t>
  </si>
  <si>
    <t>Density (g/cm3)</t>
  </si>
  <si>
    <t>NT</t>
  </si>
  <si>
    <t>CT</t>
  </si>
  <si>
    <t>ES</t>
  </si>
  <si>
    <t>0-15</t>
  </si>
  <si>
    <t>mean</t>
  </si>
  <si>
    <t>SD</t>
  </si>
  <si>
    <t>n</t>
  </si>
  <si>
    <t>Depth correction</t>
  </si>
  <si>
    <t>15-30</t>
  </si>
  <si>
    <t>&gt;30</t>
  </si>
  <si>
    <t>NT-CT</t>
  </si>
  <si>
    <t>SOC (g/kg)</t>
  </si>
  <si>
    <t>conc</t>
  </si>
  <si>
    <t>0-30</t>
  </si>
  <si>
    <t>0-60</t>
  </si>
  <si>
    <t>stock</t>
  </si>
  <si>
    <t>[SOC (Mg/ha)]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</si>
</sst>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u/>
      <sz val="12"/>
      <color theme="10"/>
      <name val="Calibri"/>
      <family val="2"/>
      <scheme val="minor"/>
    </font>
    <font>
      <u/>
      <sz val="12"/>
      <color theme="11"/>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8">
    <xf numFmtId="0" fontId="0" fillId="0" borderId="0" xfId="0"/>
    <xf numFmtId="0" fontId="1" fillId="0" borderId="0" xfId="0" applyFont="1" applyBorder="1" applyAlignment="1">
      <alignment vertical="top"/>
    </xf>
    <xf numFmtId="0" fontId="1" fillId="2" borderId="0" xfId="0" applyFont="1" applyFill="1" applyBorder="1" applyAlignment="1">
      <alignment vertical="top"/>
    </xf>
    <xf numFmtId="49" fontId="1" fillId="2" borderId="0" xfId="0" applyNumberFormat="1" applyFont="1" applyFill="1" applyBorder="1" applyAlignment="1">
      <alignment vertical="top"/>
    </xf>
    <xf numFmtId="0" fontId="1" fillId="3" borderId="0" xfId="0" applyFont="1" applyFill="1" applyBorder="1" applyAlignment="1">
      <alignment vertical="top"/>
    </xf>
    <xf numFmtId="0" fontId="1" fillId="3" borderId="0" xfId="0" applyNumberFormat="1" applyFont="1" applyFill="1" applyBorder="1" applyAlignment="1">
      <alignment vertical="top"/>
    </xf>
    <xf numFmtId="0" fontId="1" fillId="4" borderId="0" xfId="0" applyFont="1" applyFill="1" applyBorder="1" applyAlignment="1">
      <alignment vertical="top"/>
    </xf>
    <xf numFmtId="0" fontId="1" fillId="0" borderId="0" xfId="0" applyFont="1" applyFill="1" applyBorder="1" applyAlignment="1">
      <alignment vertical="top"/>
    </xf>
    <xf numFmtId="0" fontId="0" fillId="0" borderId="0" xfId="0" applyAlignment="1"/>
    <xf numFmtId="0" fontId="0" fillId="0" borderId="0" xfId="0" applyFill="1" applyAlignment="1"/>
    <xf numFmtId="49" fontId="0" fillId="0" borderId="0" xfId="0" applyNumberFormat="1" applyFill="1" applyAlignment="1"/>
    <xf numFmtId="0" fontId="0" fillId="0" borderId="0" xfId="0" applyFont="1" applyFill="1" applyAlignment="1"/>
    <xf numFmtId="0" fontId="0" fillId="0" borderId="0" xfId="0" applyNumberFormat="1" applyFill="1" applyAlignment="1"/>
    <xf numFmtId="0" fontId="0" fillId="0" borderId="0" xfId="0" quotePrefix="1" applyAlignment="1"/>
    <xf numFmtId="0" fontId="6" fillId="5" borderId="0" xfId="0" applyFont="1" applyFill="1" applyAlignment="1"/>
    <xf numFmtId="0" fontId="0" fillId="0" borderId="0" xfId="0" applyAlignment="1">
      <alignment horizontal="left" vertical="top"/>
    </xf>
    <xf numFmtId="0" fontId="6" fillId="4" borderId="0" xfId="0" applyFont="1" applyFill="1" applyAlignment="1"/>
    <xf numFmtId="0" fontId="6" fillId="0" borderId="0" xfId="0" applyFont="1" applyAlignment="1"/>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39"/>
  <sheetViews>
    <sheetView tabSelected="1" topLeftCell="Q1" zoomScale="85" zoomScaleNormal="85" zoomScalePageLayoutView="85" workbookViewId="0">
      <selection activeCell="AE25" sqref="AE25"/>
    </sheetView>
  </sheetViews>
  <sheetFormatPr defaultColWidth="11" defaultRowHeight="15.75" x14ac:dyDescent="0.25"/>
  <cols>
    <col min="1" max="1" width="11" style="8"/>
    <col min="2" max="2" width="13.875" style="8" customWidth="1"/>
    <col min="3" max="3" width="24.5" style="8" customWidth="1"/>
    <col min="4" max="9" width="11" style="8"/>
    <col min="10" max="10" width="24.375" style="8" customWidth="1"/>
    <col min="11" max="12" width="12.5" style="8" bestFit="1" customWidth="1"/>
    <col min="13" max="13" width="11" style="8"/>
    <col min="14" max="14" width="18.875" style="8" customWidth="1"/>
    <col min="15" max="15" width="11" style="8"/>
    <col min="16" max="16" width="51.375" style="8" customWidth="1"/>
    <col min="17" max="17" width="24.125" style="8" customWidth="1"/>
    <col min="18" max="18" width="29.875" style="8" customWidth="1"/>
    <col min="19" max="16384" width="11" style="8"/>
  </cols>
  <sheetData>
    <row r="1" spans="1:32" ht="18.75" x14ac:dyDescent="0.25">
      <c r="A1" s="1" t="s">
        <v>0</v>
      </c>
      <c r="B1" s="2" t="s">
        <v>1</v>
      </c>
      <c r="C1" s="2" t="s">
        <v>2</v>
      </c>
      <c r="D1" s="2" t="s">
        <v>3</v>
      </c>
      <c r="E1" s="2" t="s">
        <v>4</v>
      </c>
      <c r="F1" s="2" t="s">
        <v>5</v>
      </c>
      <c r="G1" s="3" t="s">
        <v>6</v>
      </c>
      <c r="H1" s="2" t="s">
        <v>7</v>
      </c>
      <c r="I1" s="4" t="s">
        <v>8</v>
      </c>
      <c r="J1" s="4" t="s">
        <v>9</v>
      </c>
      <c r="K1" s="5" t="s">
        <v>10</v>
      </c>
      <c r="L1" s="5" t="s">
        <v>11</v>
      </c>
      <c r="M1" s="4" t="s">
        <v>12</v>
      </c>
      <c r="N1" s="6" t="s">
        <v>21</v>
      </c>
      <c r="O1" s="6" t="s">
        <v>22</v>
      </c>
      <c r="P1" s="6" t="s">
        <v>23</v>
      </c>
      <c r="Q1" s="7" t="s">
        <v>26</v>
      </c>
      <c r="R1" s="7" t="s">
        <v>28</v>
      </c>
      <c r="T1" s="8" t="s">
        <v>30</v>
      </c>
      <c r="X1" s="8" t="s">
        <v>59</v>
      </c>
      <c r="AB1" s="8" t="s">
        <v>60</v>
      </c>
    </row>
    <row r="2" spans="1:32" x14ac:dyDescent="0.25">
      <c r="A2" s="9">
        <v>10243520</v>
      </c>
      <c r="B2" s="9" t="s">
        <v>13</v>
      </c>
      <c r="C2" s="9" t="s">
        <v>14</v>
      </c>
      <c r="D2" s="9" t="s">
        <v>15</v>
      </c>
      <c r="E2" s="9">
        <v>2010</v>
      </c>
      <c r="F2" s="9">
        <v>42</v>
      </c>
      <c r="G2" s="10" t="s">
        <v>16</v>
      </c>
      <c r="H2" s="11" t="s">
        <v>17</v>
      </c>
      <c r="I2" s="9" t="s">
        <v>18</v>
      </c>
      <c r="J2" s="9" t="s">
        <v>19</v>
      </c>
      <c r="K2" s="12">
        <v>-23.383333333333301</v>
      </c>
      <c r="L2" s="12">
        <v>-51.183333333333302</v>
      </c>
      <c r="M2" s="9" t="s">
        <v>20</v>
      </c>
      <c r="N2" s="9" t="s">
        <v>24</v>
      </c>
      <c r="O2" s="9">
        <v>2</v>
      </c>
      <c r="P2" s="9" t="s">
        <v>25</v>
      </c>
      <c r="Q2" s="9" t="s">
        <v>27</v>
      </c>
      <c r="R2" s="9" t="s">
        <v>29</v>
      </c>
      <c r="T2" s="9" t="s">
        <v>31</v>
      </c>
      <c r="U2" s="9" t="s">
        <v>39</v>
      </c>
      <c r="V2" s="9" t="s">
        <v>40</v>
      </c>
      <c r="W2" s="9"/>
      <c r="X2" s="9" t="s">
        <v>31</v>
      </c>
      <c r="Y2" s="9" t="s">
        <v>39</v>
      </c>
      <c r="Z2" s="9" t="s">
        <v>40</v>
      </c>
      <c r="AB2" s="8" t="s">
        <v>50</v>
      </c>
      <c r="AD2" s="8" t="s">
        <v>48</v>
      </c>
      <c r="AE2" s="8" t="s">
        <v>49</v>
      </c>
      <c r="AF2" s="14" t="s">
        <v>58</v>
      </c>
    </row>
    <row r="3" spans="1:32" x14ac:dyDescent="0.25">
      <c r="T3" s="8" t="s">
        <v>32</v>
      </c>
      <c r="U3" s="8">
        <v>25.74</v>
      </c>
      <c r="V3" s="8">
        <v>18.23</v>
      </c>
      <c r="X3" s="8" t="s">
        <v>32</v>
      </c>
      <c r="Y3" s="8">
        <f>U3/U19</f>
        <v>24.514285714285712</v>
      </c>
      <c r="Z3" s="8">
        <f t="shared" ref="Z3:Z9" si="0">V3/V19</f>
        <v>17.361904761904761</v>
      </c>
      <c r="AB3" s="8" t="s">
        <v>51</v>
      </c>
      <c r="AC3" s="8" t="s">
        <v>52</v>
      </c>
      <c r="AD3" s="8">
        <f>(Y3*5+Y4*5+Y5*20)/20</f>
        <v>32.631085056675609</v>
      </c>
      <c r="AE3" s="8">
        <f>(Z3*5+Z4*5+Z5*20)/20</f>
        <v>24.684986767472175</v>
      </c>
      <c r="AF3" s="14">
        <f>AD3-AE3</f>
        <v>7.9460982892034338</v>
      </c>
    </row>
    <row r="4" spans="1:32" x14ac:dyDescent="0.25">
      <c r="A4" s="15" t="s">
        <v>44</v>
      </c>
      <c r="B4" s="15"/>
      <c r="C4" s="15"/>
      <c r="D4" s="15"/>
      <c r="E4" s="15"/>
      <c r="F4" s="15"/>
      <c r="G4" s="15"/>
      <c r="H4" s="15"/>
      <c r="I4" s="15"/>
      <c r="J4" s="15"/>
      <c r="K4" s="15"/>
      <c r="L4" s="15"/>
      <c r="M4" s="15"/>
      <c r="N4" s="15"/>
      <c r="O4" s="15"/>
      <c r="T4" s="13" t="s">
        <v>33</v>
      </c>
      <c r="U4" s="8">
        <v>25.53</v>
      </c>
      <c r="V4" s="8">
        <v>18.87</v>
      </c>
      <c r="X4" s="13" t="s">
        <v>33</v>
      </c>
      <c r="Y4" s="8">
        <f t="shared" ref="Y4:Y9" si="1">U4/U20</f>
        <v>20.102362204724411</v>
      </c>
      <c r="Z4" s="8">
        <f t="shared" si="0"/>
        <v>17.311926605504588</v>
      </c>
      <c r="AC4" s="8" t="s">
        <v>53</v>
      </c>
      <c r="AD4" s="8">
        <f>AD3*U12/100</f>
        <v>1.9480757778835338</v>
      </c>
      <c r="AE4" s="8">
        <f>AE3*U12/100</f>
        <v>1.4736937100180887</v>
      </c>
      <c r="AF4" s="14">
        <f>SQRT((AD4^2+AE4^2)/2)</f>
        <v>1.7272481563636728</v>
      </c>
    </row>
    <row r="5" spans="1:32" x14ac:dyDescent="0.25">
      <c r="A5" s="15"/>
      <c r="B5" s="15"/>
      <c r="C5" s="15"/>
      <c r="D5" s="15"/>
      <c r="E5" s="15"/>
      <c r="F5" s="15"/>
      <c r="G5" s="15"/>
      <c r="H5" s="15"/>
      <c r="I5" s="15"/>
      <c r="J5" s="15"/>
      <c r="K5" s="15"/>
      <c r="L5" s="15"/>
      <c r="M5" s="15"/>
      <c r="N5" s="15"/>
      <c r="O5" s="15"/>
      <c r="T5" s="13" t="s">
        <v>34</v>
      </c>
      <c r="U5" s="8">
        <v>27.92</v>
      </c>
      <c r="V5" s="8">
        <v>19.38</v>
      </c>
      <c r="X5" s="13" t="s">
        <v>34</v>
      </c>
      <c r="Y5" s="8">
        <f t="shared" si="1"/>
        <v>21.476923076923079</v>
      </c>
      <c r="Z5" s="8">
        <f t="shared" si="0"/>
        <v>16.016528925619834</v>
      </c>
      <c r="AC5" s="8" t="s">
        <v>54</v>
      </c>
      <c r="AD5" s="8">
        <v>4</v>
      </c>
      <c r="AE5" s="8">
        <v>4</v>
      </c>
      <c r="AF5" s="14">
        <v>8</v>
      </c>
    </row>
    <row r="6" spans="1:32" x14ac:dyDescent="0.25">
      <c r="A6" s="15"/>
      <c r="B6" s="15"/>
      <c r="C6" s="15"/>
      <c r="D6" s="15"/>
      <c r="E6" s="15"/>
      <c r="F6" s="15"/>
      <c r="G6" s="15"/>
      <c r="H6" s="15"/>
      <c r="I6" s="15"/>
      <c r="J6" s="15"/>
      <c r="K6" s="15"/>
      <c r="L6" s="15"/>
      <c r="M6" s="15"/>
      <c r="N6" s="15"/>
      <c r="O6" s="15"/>
      <c r="T6" s="8" t="s">
        <v>35</v>
      </c>
      <c r="U6" s="8">
        <v>17.010000000000002</v>
      </c>
      <c r="V6" s="8">
        <v>16.68</v>
      </c>
      <c r="X6" s="8" t="s">
        <v>35</v>
      </c>
      <c r="Y6" s="8">
        <f t="shared" si="1"/>
        <v>13.608000000000001</v>
      </c>
      <c r="Z6" s="8">
        <f t="shared" si="0"/>
        <v>13.672131147540984</v>
      </c>
      <c r="AC6" s="8" t="s">
        <v>55</v>
      </c>
      <c r="AD6" s="8">
        <v>1</v>
      </c>
      <c r="AE6" s="8">
        <v>1</v>
      </c>
      <c r="AF6" s="14">
        <v>1</v>
      </c>
    </row>
    <row r="7" spans="1:32" x14ac:dyDescent="0.25">
      <c r="T7" s="8" t="s">
        <v>36</v>
      </c>
      <c r="U7" s="8">
        <v>12.61</v>
      </c>
      <c r="V7" s="8">
        <v>13.49</v>
      </c>
      <c r="X7" s="8" t="s">
        <v>36</v>
      </c>
      <c r="Y7" s="8">
        <f t="shared" si="1"/>
        <v>10.870689655172415</v>
      </c>
      <c r="Z7" s="8">
        <f t="shared" si="0"/>
        <v>11.529914529914532</v>
      </c>
      <c r="AB7" s="8" t="s">
        <v>56</v>
      </c>
      <c r="AC7" s="8" t="s">
        <v>52</v>
      </c>
      <c r="AD7" s="8">
        <f>Y6</f>
        <v>13.608000000000001</v>
      </c>
      <c r="AE7" s="8">
        <f>Z6</f>
        <v>13.672131147540984</v>
      </c>
      <c r="AF7" s="14">
        <f>AD7-AE7</f>
        <v>-6.4131147540983591E-2</v>
      </c>
    </row>
    <row r="8" spans="1:32" x14ac:dyDescent="0.25">
      <c r="A8" s="15" t="s">
        <v>45</v>
      </c>
      <c r="B8" s="15"/>
      <c r="C8" s="15"/>
      <c r="D8" s="15"/>
      <c r="E8" s="15"/>
      <c r="F8" s="15"/>
      <c r="G8" s="15"/>
      <c r="H8" s="15"/>
      <c r="I8" s="15"/>
      <c r="J8" s="15"/>
      <c r="K8" s="15"/>
      <c r="L8" s="15"/>
      <c r="M8" s="15"/>
      <c r="N8" s="15"/>
      <c r="O8" s="15"/>
      <c r="T8" s="8" t="s">
        <v>37</v>
      </c>
      <c r="U8" s="8">
        <v>11.78</v>
      </c>
      <c r="V8" s="8">
        <v>11.4</v>
      </c>
      <c r="X8" s="8" t="s">
        <v>37</v>
      </c>
      <c r="Y8" s="8">
        <f t="shared" si="1"/>
        <v>10.517857142857141</v>
      </c>
      <c r="Z8" s="8">
        <f t="shared" si="0"/>
        <v>10.08849557522124</v>
      </c>
      <c r="AC8" s="8" t="s">
        <v>53</v>
      </c>
      <c r="AD8" s="8">
        <f>AD7*U12/100</f>
        <v>0.81239760000000005</v>
      </c>
      <c r="AE8" s="8">
        <f>AE7*U12/100</f>
        <v>0.81622622950819679</v>
      </c>
      <c r="AF8" s="14">
        <f>SQRT((AD8^2+AE8^2)/2)</f>
        <v>0.81431416487217256</v>
      </c>
    </row>
    <row r="9" spans="1:32" x14ac:dyDescent="0.25">
      <c r="A9" s="15"/>
      <c r="B9" s="15"/>
      <c r="C9" s="15"/>
      <c r="D9" s="15"/>
      <c r="E9" s="15"/>
      <c r="F9" s="15"/>
      <c r="G9" s="15"/>
      <c r="H9" s="15"/>
      <c r="I9" s="15"/>
      <c r="J9" s="15"/>
      <c r="K9" s="15"/>
      <c r="L9" s="15"/>
      <c r="M9" s="15"/>
      <c r="N9" s="15"/>
      <c r="O9" s="15"/>
      <c r="T9" s="8" t="s">
        <v>38</v>
      </c>
      <c r="U9" s="8">
        <v>10.19</v>
      </c>
      <c r="V9" s="8">
        <v>9.68</v>
      </c>
      <c r="X9" s="8" t="s">
        <v>38</v>
      </c>
      <c r="Y9" s="8">
        <f t="shared" si="1"/>
        <v>9.0982142857142847</v>
      </c>
      <c r="Z9" s="8">
        <f t="shared" si="0"/>
        <v>8.5663716814159301</v>
      </c>
      <c r="AC9" s="8" t="s">
        <v>54</v>
      </c>
      <c r="AD9" s="8">
        <v>4</v>
      </c>
      <c r="AE9" s="8">
        <v>4</v>
      </c>
      <c r="AF9" s="14">
        <v>8</v>
      </c>
    </row>
    <row r="10" spans="1:32" x14ac:dyDescent="0.25">
      <c r="A10" s="15"/>
      <c r="B10" s="15"/>
      <c r="C10" s="15"/>
      <c r="D10" s="15"/>
      <c r="E10" s="15"/>
      <c r="F10" s="15"/>
      <c r="G10" s="15"/>
      <c r="H10" s="15"/>
      <c r="I10" s="15"/>
      <c r="J10" s="15"/>
      <c r="K10" s="15"/>
      <c r="L10" s="15"/>
      <c r="M10" s="15"/>
      <c r="N10" s="15"/>
      <c r="O10" s="15"/>
      <c r="AC10" s="8" t="s">
        <v>55</v>
      </c>
      <c r="AD10" s="8">
        <f>2/3</f>
        <v>0.66666666666666663</v>
      </c>
      <c r="AE10" s="8">
        <f>2/3</f>
        <v>0.66666666666666663</v>
      </c>
      <c r="AF10" s="14">
        <f>2/3</f>
        <v>0.66666666666666663</v>
      </c>
    </row>
    <row r="11" spans="1:32" x14ac:dyDescent="0.25">
      <c r="A11" s="15"/>
      <c r="B11" s="15"/>
      <c r="C11" s="15"/>
      <c r="D11" s="15"/>
      <c r="E11" s="15"/>
      <c r="F11" s="15"/>
      <c r="G11" s="15"/>
      <c r="H11" s="15"/>
      <c r="I11" s="15"/>
      <c r="J11" s="15"/>
      <c r="K11" s="15"/>
      <c r="L11" s="15"/>
      <c r="M11" s="15"/>
      <c r="N11" s="15"/>
      <c r="O11" s="15"/>
      <c r="T11" s="8" t="s">
        <v>41</v>
      </c>
      <c r="U11" s="8">
        <v>6.2E-2</v>
      </c>
      <c r="AB11" s="8" t="s">
        <v>57</v>
      </c>
      <c r="AC11" s="8" t="s">
        <v>52</v>
      </c>
      <c r="AD11" s="8">
        <f>AVERAGE(Y7:Y9)</f>
        <v>10.162253694581279</v>
      </c>
      <c r="AE11" s="8">
        <f>AVERAGE(Z7:Z9)</f>
        <v>10.061593928850568</v>
      </c>
      <c r="AF11" s="14">
        <f>AD11-AE11</f>
        <v>0.10065976573071111</v>
      </c>
    </row>
    <row r="12" spans="1:32" x14ac:dyDescent="0.25">
      <c r="A12" s="15"/>
      <c r="B12" s="15"/>
      <c r="C12" s="15"/>
      <c r="D12" s="15"/>
      <c r="E12" s="15"/>
      <c r="F12" s="15"/>
      <c r="G12" s="15"/>
      <c r="H12" s="15"/>
      <c r="I12" s="15"/>
      <c r="J12" s="15"/>
      <c r="K12" s="15"/>
      <c r="L12" s="15"/>
      <c r="M12" s="15"/>
      <c r="N12" s="15"/>
      <c r="O12" s="15"/>
      <c r="T12" s="8" t="s">
        <v>43</v>
      </c>
      <c r="U12" s="8">
        <v>5.97</v>
      </c>
      <c r="AC12" s="8" t="s">
        <v>53</v>
      </c>
      <c r="AD12" s="8">
        <f>AD11*U12/100</f>
        <v>0.60668654556650237</v>
      </c>
      <c r="AE12" s="8">
        <f>AE11*U12/100</f>
        <v>0.60067715755237894</v>
      </c>
      <c r="AF12" s="14">
        <f>SQRT((AD12^2+AE12^2)/2)</f>
        <v>0.60368932911582152</v>
      </c>
    </row>
    <row r="13" spans="1:32" x14ac:dyDescent="0.25">
      <c r="A13" s="15"/>
      <c r="B13" s="15"/>
      <c r="C13" s="15"/>
      <c r="D13" s="15"/>
      <c r="E13" s="15"/>
      <c r="F13" s="15"/>
      <c r="G13" s="15"/>
      <c r="H13" s="15"/>
      <c r="I13" s="15"/>
      <c r="J13" s="15"/>
      <c r="K13" s="15"/>
      <c r="L13" s="15"/>
      <c r="M13" s="15"/>
      <c r="N13" s="15"/>
      <c r="O13" s="15"/>
      <c r="T13" s="8" t="s">
        <v>42</v>
      </c>
      <c r="U13" s="8">
        <v>3.9</v>
      </c>
      <c r="AC13" s="8" t="s">
        <v>54</v>
      </c>
      <c r="AD13" s="8">
        <v>4</v>
      </c>
      <c r="AE13" s="8">
        <v>4</v>
      </c>
      <c r="AF13" s="14">
        <v>8</v>
      </c>
    </row>
    <row r="14" spans="1:32" x14ac:dyDescent="0.25">
      <c r="A14" s="15"/>
      <c r="B14" s="15"/>
      <c r="C14" s="15"/>
      <c r="D14" s="15"/>
      <c r="E14" s="15"/>
      <c r="F14" s="15"/>
      <c r="G14" s="15"/>
      <c r="H14" s="15"/>
      <c r="I14" s="15"/>
      <c r="J14" s="15"/>
      <c r="K14" s="15"/>
      <c r="L14" s="15"/>
      <c r="M14" s="15"/>
      <c r="N14" s="15"/>
      <c r="O14" s="15"/>
      <c r="AC14" s="8" t="s">
        <v>55</v>
      </c>
      <c r="AD14" s="8">
        <v>1</v>
      </c>
      <c r="AE14" s="8">
        <v>1</v>
      </c>
      <c r="AF14" s="14">
        <v>1</v>
      </c>
    </row>
    <row r="16" spans="1:32" x14ac:dyDescent="0.25">
      <c r="T16" s="8" t="s">
        <v>46</v>
      </c>
    </row>
    <row r="17" spans="20:32" x14ac:dyDescent="0.25">
      <c r="T17" s="8" t="s">
        <v>47</v>
      </c>
      <c r="AB17" s="8" t="s">
        <v>63</v>
      </c>
    </row>
    <row r="18" spans="20:32" x14ac:dyDescent="0.25">
      <c r="T18" s="8" t="s">
        <v>31</v>
      </c>
      <c r="U18" s="8" t="s">
        <v>48</v>
      </c>
      <c r="V18" s="8" t="s">
        <v>49</v>
      </c>
      <c r="AB18" s="8" t="s">
        <v>50</v>
      </c>
      <c r="AD18" s="8" t="s">
        <v>48</v>
      </c>
      <c r="AE18" s="8" t="s">
        <v>49</v>
      </c>
      <c r="AF18" s="16" t="s">
        <v>58</v>
      </c>
    </row>
    <row r="19" spans="20:32" x14ac:dyDescent="0.25">
      <c r="T19" s="8" t="s">
        <v>32</v>
      </c>
      <c r="U19" s="8">
        <v>1.05</v>
      </c>
      <c r="V19" s="8">
        <v>1.05</v>
      </c>
      <c r="AB19" s="8" t="s">
        <v>61</v>
      </c>
      <c r="AC19" s="8" t="s">
        <v>52</v>
      </c>
      <c r="AD19" s="8">
        <f>U35</f>
        <v>70.565000000000012</v>
      </c>
      <c r="AE19" s="8">
        <f>V35</f>
        <v>54.610000000000007</v>
      </c>
      <c r="AF19" s="16">
        <f>AD19-AE19</f>
        <v>15.955000000000005</v>
      </c>
    </row>
    <row r="20" spans="20:32" x14ac:dyDescent="0.25">
      <c r="T20" s="13" t="s">
        <v>33</v>
      </c>
      <c r="U20" s="8">
        <v>1.27</v>
      </c>
      <c r="V20" s="8">
        <v>1.0900000000000001</v>
      </c>
      <c r="AC20" s="8" t="s">
        <v>53</v>
      </c>
      <c r="AD20" s="8">
        <f>AD19*U12/100</f>
        <v>4.212730500000001</v>
      </c>
      <c r="AE20" s="8">
        <f>AE19*U12/100</f>
        <v>3.2602169999999999</v>
      </c>
      <c r="AF20" s="16">
        <f>SQRT((AD20^2+AE20^2)/2)</f>
        <v>3.7667036751461653</v>
      </c>
    </row>
    <row r="21" spans="20:32" x14ac:dyDescent="0.25">
      <c r="T21" s="13" t="s">
        <v>34</v>
      </c>
      <c r="U21" s="8">
        <v>1.3</v>
      </c>
      <c r="V21" s="8">
        <v>1.21</v>
      </c>
      <c r="AC21" s="8" t="s">
        <v>54</v>
      </c>
      <c r="AD21" s="8">
        <v>4</v>
      </c>
      <c r="AE21" s="8">
        <v>4</v>
      </c>
      <c r="AF21" s="16">
        <v>8</v>
      </c>
    </row>
    <row r="22" spans="20:32" x14ac:dyDescent="0.25">
      <c r="T22" s="8" t="s">
        <v>35</v>
      </c>
      <c r="U22" s="8">
        <v>1.25</v>
      </c>
      <c r="V22" s="8">
        <v>1.22</v>
      </c>
      <c r="AC22" s="8" t="s">
        <v>55</v>
      </c>
      <c r="AD22" s="8">
        <v>1</v>
      </c>
      <c r="AE22" s="8">
        <v>1</v>
      </c>
      <c r="AF22" s="16">
        <v>1</v>
      </c>
    </row>
    <row r="23" spans="20:32" x14ac:dyDescent="0.25">
      <c r="T23" s="8" t="s">
        <v>36</v>
      </c>
      <c r="U23" s="8">
        <v>1.1599999999999999</v>
      </c>
      <c r="V23" s="8">
        <v>1.17</v>
      </c>
      <c r="AB23" s="8" t="s">
        <v>62</v>
      </c>
      <c r="AC23" s="8" t="s">
        <v>52</v>
      </c>
      <c r="AD23" s="8">
        <f>U39</f>
        <v>105.14500000000001</v>
      </c>
      <c r="AE23" s="8">
        <f>V39</f>
        <v>89.18</v>
      </c>
      <c r="AF23" s="16">
        <f>AD23-AE23</f>
        <v>15.965000000000003</v>
      </c>
    </row>
    <row r="24" spans="20:32" x14ac:dyDescent="0.25">
      <c r="T24" s="8" t="s">
        <v>37</v>
      </c>
      <c r="U24" s="8">
        <v>1.1200000000000001</v>
      </c>
      <c r="V24" s="8">
        <v>1.1299999999999999</v>
      </c>
      <c r="AC24" s="8" t="s">
        <v>53</v>
      </c>
      <c r="AD24" s="8">
        <f>AD23*U12/100</f>
        <v>6.2771565000000002</v>
      </c>
      <c r="AE24" s="8">
        <f>AE23*U12/100</f>
        <v>5.3240460000000009</v>
      </c>
      <c r="AF24" s="16">
        <f>SQRT((AD24^2+AE24^2)/2)</f>
        <v>5.8201443081597324</v>
      </c>
    </row>
    <row r="25" spans="20:32" x14ac:dyDescent="0.25">
      <c r="T25" s="8" t="s">
        <v>38</v>
      </c>
      <c r="U25" s="8">
        <v>1.1200000000000001</v>
      </c>
      <c r="V25" s="8">
        <v>1.1299999999999999</v>
      </c>
      <c r="AC25" s="8" t="s">
        <v>54</v>
      </c>
      <c r="AD25" s="8">
        <v>4</v>
      </c>
      <c r="AE25" s="8">
        <v>4</v>
      </c>
      <c r="AF25" s="16">
        <v>8</v>
      </c>
    </row>
    <row r="26" spans="20:32" x14ac:dyDescent="0.25">
      <c r="AC26" s="8" t="s">
        <v>55</v>
      </c>
      <c r="AD26" s="8">
        <f>2/3</f>
        <v>0.66666666666666663</v>
      </c>
      <c r="AE26" s="8">
        <f>2/3</f>
        <v>0.66666666666666663</v>
      </c>
      <c r="AF26" s="16">
        <f>2/3</f>
        <v>0.66666666666666663</v>
      </c>
    </row>
    <row r="29" spans="20:32" x14ac:dyDescent="0.25">
      <c r="T29" s="8" t="s">
        <v>64</v>
      </c>
    </row>
    <row r="30" spans="20:32" x14ac:dyDescent="0.25">
      <c r="T30" s="9" t="s">
        <v>31</v>
      </c>
      <c r="U30" s="9" t="s">
        <v>39</v>
      </c>
      <c r="V30" s="9" t="s">
        <v>40</v>
      </c>
    </row>
    <row r="31" spans="20:32" x14ac:dyDescent="0.25">
      <c r="T31" s="8" t="s">
        <v>32</v>
      </c>
      <c r="U31" s="8">
        <f>U3*0.05*10000/1000</f>
        <v>12.87</v>
      </c>
      <c r="V31" s="8">
        <f>V3*0.05*10000/1000</f>
        <v>9.1150000000000002</v>
      </c>
    </row>
    <row r="32" spans="20:32" x14ac:dyDescent="0.25">
      <c r="T32" s="13" t="s">
        <v>33</v>
      </c>
      <c r="U32" s="8">
        <f>U4*0.05*10000/1000</f>
        <v>12.765000000000002</v>
      </c>
      <c r="V32" s="8">
        <f>V4*0.05*10000/1000</f>
        <v>9.4350000000000023</v>
      </c>
    </row>
    <row r="33" spans="20:22" x14ac:dyDescent="0.25">
      <c r="T33" s="13" t="s">
        <v>34</v>
      </c>
      <c r="U33" s="8">
        <f>U5*0.1*10000/1000</f>
        <v>27.920000000000005</v>
      </c>
      <c r="V33" s="8">
        <f>V5*0.1*10000/1000</f>
        <v>19.38</v>
      </c>
    </row>
    <row r="34" spans="20:22" x14ac:dyDescent="0.25">
      <c r="T34" s="8" t="s">
        <v>35</v>
      </c>
      <c r="U34" s="8">
        <f>U6*0.1*10000/1000</f>
        <v>17.010000000000005</v>
      </c>
      <c r="V34" s="8">
        <f>V6*0.1*10000/1000</f>
        <v>16.68</v>
      </c>
    </row>
    <row r="35" spans="20:22" x14ac:dyDescent="0.25">
      <c r="T35" s="17" t="s">
        <v>61</v>
      </c>
      <c r="U35" s="17">
        <f>SUM(U31:U34)</f>
        <v>70.565000000000012</v>
      </c>
      <c r="V35" s="17">
        <f>SUM(V31:V34)</f>
        <v>54.610000000000007</v>
      </c>
    </row>
    <row r="36" spans="20:22" x14ac:dyDescent="0.25">
      <c r="T36" s="8" t="s">
        <v>36</v>
      </c>
      <c r="U36" s="8">
        <f>U7*0.1*10000/1000</f>
        <v>12.610000000000001</v>
      </c>
      <c r="V36" s="8">
        <f>V7*0.1*10000/1000</f>
        <v>13.490000000000002</v>
      </c>
    </row>
    <row r="37" spans="20:22" x14ac:dyDescent="0.25">
      <c r="T37" s="8" t="s">
        <v>37</v>
      </c>
      <c r="U37" s="8">
        <f>U8*0.1*10000/1000</f>
        <v>11.78</v>
      </c>
      <c r="V37" s="8">
        <f>V8*0.1*10000/1000</f>
        <v>11.400000000000002</v>
      </c>
    </row>
    <row r="38" spans="20:22" x14ac:dyDescent="0.25">
      <c r="T38" s="8" t="s">
        <v>38</v>
      </c>
      <c r="U38" s="8">
        <f>U9*0.1*10000/1000</f>
        <v>10.189999999999998</v>
      </c>
      <c r="V38" s="8">
        <f>V9*0.1*10000/1000</f>
        <v>9.68</v>
      </c>
    </row>
    <row r="39" spans="20:22" x14ac:dyDescent="0.25">
      <c r="T39" s="17" t="s">
        <v>62</v>
      </c>
      <c r="U39" s="17">
        <f>SUM(U35:U38)</f>
        <v>105.14500000000001</v>
      </c>
      <c r="V39" s="17">
        <f>SUM(V35:V38)</f>
        <v>89.18</v>
      </c>
    </row>
  </sheetData>
  <mergeCells count="2">
    <mergeCell ref="A4:O6"/>
    <mergeCell ref="A8:O14"/>
  </mergeCells>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2015-04-29T06:20:33Z</dcterms:created>
  <dcterms:modified xsi:type="dcterms:W3CDTF">2016-04-21T08:57:39Z</dcterms:modified>
</cp:coreProperties>
</file>